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11 РНВ\12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K23" i="1" l="1"/>
  <c r="J23" i="1"/>
  <c r="J13" i="1"/>
  <c r="J14" i="1"/>
  <c r="J15" i="1"/>
  <c r="J16" i="1"/>
  <c r="J17" i="1"/>
  <c r="J18" i="1"/>
  <c r="J19" i="1"/>
  <c r="J20" i="1"/>
  <c r="J21" i="1"/>
  <c r="J22" i="1"/>
  <c r="J12" i="1"/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<sst xmlns="http://schemas.openxmlformats.org/spreadsheetml/2006/main" count="81" uniqueCount="41">
  <si>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</si>
  <si>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</si>
  <si>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</si>
  <si>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</si>
  <si>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</si>
  <si>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</si>
  <si>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</si>
  <si>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</si>
  <si>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</si>
  <si>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</si>
  <si>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</si>
  <si>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</si>
  <si>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</si>
  <si>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</si>
  <si>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</si>
  <si>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</si>
  <si>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</si>
  <si>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</si>
  <si>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</si>
  <si>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</si>
  <si>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</si>
  <si>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</si>
  <si>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</si>
  <si>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</si>
  <si>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охлаждающая вертикальная ТОВ 32-01/14,0.А.М1 (1 114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</si>
  <si>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НВЛ-2020/711</t>
    </r>
  </si>
  <si>
    <t>ЛОТ НЕДЕЛИМЫЙ</t>
  </si>
  <si>
    <t>VNK0800001</t>
  </si>
  <si>
    <t>1123876</t>
  </si>
  <si>
    <t>Труба охлаждающая вертикальная ТОВ 32-01/14,0.А.М1 (к системе температурной стабилизации грунтов)</t>
  </si>
  <si>
    <t>ШТ</t>
  </si>
  <si>
    <t>VNK0800004</t>
  </si>
  <si>
    <t>VNK0900002</t>
  </si>
  <si>
    <t>VNK0900006</t>
  </si>
  <si>
    <t>VNK0900007</t>
  </si>
  <si>
    <t>VNK0900008</t>
  </si>
  <si>
    <t>VNK0900013</t>
  </si>
  <si>
    <t>VNK0900014</t>
  </si>
  <si>
    <t>VNK1200001</t>
  </si>
  <si>
    <t>VNK1200002</t>
  </si>
  <si>
    <t>VNK1600001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</si>
</sst>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29" sqref="A29:I2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137</v>
      </c>
      <c r="H12" s="32">
        <v>8753</v>
      </c>
      <c r="I12" s="27">
        <v>39550</v>
      </c>
      <c r="J12" s="65">
        <f>G12*H12</f>
        <v>1199161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198</v>
      </c>
      <c r="H13" s="32">
        <v>8753</v>
      </c>
      <c r="I13" s="27">
        <v>39568</v>
      </c>
      <c r="J13" s="65">
        <f t="shared" ref="J13:J22" si="0">G13*H13</f>
        <v>1733094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16</v>
      </c>
      <c r="H14" s="32">
        <v>8716</v>
      </c>
      <c r="I14" s="27">
        <v>39965</v>
      </c>
      <c r="J14" s="65">
        <f t="shared" si="0"/>
        <v>139456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3</v>
      </c>
      <c r="H15" s="32">
        <v>8807</v>
      </c>
      <c r="I15" s="27">
        <v>39965</v>
      </c>
      <c r="J15" s="65">
        <f t="shared" si="0"/>
        <v>26421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192</v>
      </c>
      <c r="H16" s="32">
        <v>8807</v>
      </c>
      <c r="I16" s="27">
        <v>39965</v>
      </c>
      <c r="J16" s="65">
        <f t="shared" si="0"/>
        <v>1690944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315</v>
      </c>
      <c r="H17" s="32">
        <v>8807</v>
      </c>
      <c r="I17" s="27">
        <v>39965</v>
      </c>
      <c r="J17" s="65">
        <f t="shared" si="0"/>
        <v>2774205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34</v>
      </c>
      <c r="H18" s="32">
        <v>8807</v>
      </c>
      <c r="I18" s="27">
        <v>40087</v>
      </c>
      <c r="J18" s="65">
        <f t="shared" si="0"/>
        <v>299438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176</v>
      </c>
      <c r="H19" s="32">
        <v>8807</v>
      </c>
      <c r="I19" s="27">
        <v>40087</v>
      </c>
      <c r="J19" s="65">
        <f t="shared" si="0"/>
        <v>1550032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1</v>
      </c>
      <c r="H20" s="32">
        <v>10828</v>
      </c>
      <c r="I20" s="27">
        <v>41030</v>
      </c>
      <c r="J20" s="65">
        <f t="shared" si="0"/>
        <v>10828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35</v>
      </c>
      <c r="H21" s="32">
        <v>8807</v>
      </c>
      <c r="I21" s="27">
        <v>41100</v>
      </c>
      <c r="J21" s="65">
        <f t="shared" si="0"/>
        <v>308245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7</v>
      </c>
      <c r="H22" s="32">
        <v>7097</v>
      </c>
      <c r="I22" s="27">
        <v>42404</v>
      </c>
      <c r="J22" s="65">
        <f t="shared" si="0"/>
        <v>49679</v>
      </c>
      <c r="K22" s="21"/>
      <c r="L22" s="21"/>
      <c r="M22" s="21"/>
      <c r="N22" s="21"/>
      <c r="O22" s="21"/>
      <c r="P22" s="21"/>
      <c r="Q22" s="21"/>
    </row>
    <row r="23" spans="1:17" s="4" customFormat="1" ht="15.75" x14ac:dyDescent="0.25">
      <c r="A23" s="53" t="s">
        <v>7</v>
      </c>
      <c r="B23" s="54"/>
      <c r="C23" s="54"/>
      <c r="D23" s="54"/>
      <c r="E23" s="55"/>
      <c r="F23" s="28"/>
      <c r="G23" s="29">
        <f>SUM(G12:G22)</f>
        <v>1114</v>
      </c>
      <c r="H23" s="30"/>
      <c r="I23" s="31"/>
      <c r="J23" s="22">
        <f>SUM(J12:J22)</f>
        <v>9781503</v>
      </c>
      <c r="K23" s="21">
        <f>J23*1.2</f>
        <v>11737803.6</v>
      </c>
      <c r="L23" s="12"/>
      <c r="M23" s="12"/>
      <c r="N23" s="12"/>
      <c r="O23" s="12"/>
      <c r="P23" s="12"/>
      <c r="Q23" s="12"/>
    </row>
    <row r="24" spans="1:17" s="4" customFormat="1" x14ac:dyDescent="0.25">
      <c r="A24" s="43"/>
      <c r="B24" s="44"/>
      <c r="C24" s="44"/>
      <c r="D24" s="44"/>
      <c r="E24" s="44"/>
      <c r="F24" s="44"/>
      <c r="G24" s="44"/>
      <c r="H24" s="44"/>
      <c r="I24" s="45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9" t="s">
        <v>8</v>
      </c>
      <c r="B25" s="40"/>
      <c r="C25" s="40"/>
      <c r="D25" s="40"/>
      <c r="E25" s="41"/>
      <c r="F25" s="56" t="s">
        <v>15</v>
      </c>
      <c r="G25" s="56"/>
      <c r="H25" s="56"/>
      <c r="I25" s="56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9" t="s">
        <v>9</v>
      </c>
      <c r="B26" s="40"/>
      <c r="C26" s="40"/>
      <c r="D26" s="40"/>
      <c r="E26" s="41"/>
      <c r="F26" s="42" t="s">
        <v>14</v>
      </c>
      <c r="G26" s="42"/>
      <c r="H26" s="42"/>
      <c r="I26" s="42"/>
      <c r="Q26" s="12"/>
    </row>
    <row r="27" spans="1:17" s="4" customFormat="1" ht="33.75" customHeight="1" x14ac:dyDescent="0.25">
      <c r="A27" s="39" t="s">
        <v>16</v>
      </c>
      <c r="B27" s="40"/>
      <c r="C27" s="40"/>
      <c r="D27" s="40"/>
      <c r="E27" s="41"/>
      <c r="F27" s="42" t="s">
        <v>13</v>
      </c>
      <c r="G27" s="42"/>
      <c r="H27" s="42"/>
      <c r="I27" s="42"/>
      <c r="Q27" s="12"/>
    </row>
    <row r="28" spans="1:17" ht="121.5" customHeight="1" x14ac:dyDescent="0.25">
      <c r="A28" s="46" t="s">
        <v>19</v>
      </c>
      <c r="B28" s="47"/>
      <c r="C28" s="47"/>
      <c r="D28" s="47"/>
      <c r="E28" s="48"/>
      <c r="F28" s="49" t="s">
        <v>20</v>
      </c>
      <c r="G28" s="49"/>
      <c r="H28" s="49"/>
      <c r="I28" s="49"/>
    </row>
    <row r="29" spans="1:17" ht="64.5" customHeight="1" x14ac:dyDescent="0.3">
      <c r="A29" s="50"/>
      <c r="B29" s="50"/>
      <c r="C29" s="50"/>
      <c r="D29" s="50"/>
      <c r="E29" s="50"/>
      <c r="F29" s="51"/>
      <c r="G29" s="51"/>
      <c r="H29" s="51"/>
      <c r="I29" s="51"/>
    </row>
    <row r="30" spans="1:17" ht="44.25" customHeight="1" x14ac:dyDescent="0.25">
      <c r="A30" s="36"/>
      <c r="B30" s="36"/>
      <c r="C30" s="36"/>
      <c r="D30" s="36"/>
      <c r="E30" s="36"/>
      <c r="F30" s="33"/>
      <c r="G30" s="33"/>
      <c r="H30" s="37"/>
      <c r="I30" s="38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2024-09-12T05:16:12Z</cp:lastPrinted>
  <dcterms:created xsi:type="dcterms:W3CDTF">2016-09-16T10:27:35Z</dcterms:created>
  <dcterms:modified xsi:type="dcterms:W3CDTF">2024-09-12T05:16:16Z</dcterms:modified>
</cp:coreProperties>
</file>